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107801 А МСП  (ПЭС) рем  15.02.24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N9" i="1"/>
  <c r="G9" i="1" l="1"/>
  <c r="G10" i="1" s="1"/>
  <c r="J9" i="1"/>
  <c r="G11" i="1" l="1"/>
  <c r="G12" i="1" s="1"/>
  <c r="Q9" i="1"/>
  <c r="Q10" i="1" s="1"/>
  <c r="Q14" i="1" s="1"/>
  <c r="Q13" i="1" s="1"/>
  <c r="P9" i="1" l="1"/>
  <c r="Q11" i="1"/>
  <c r="Q12" i="1" s="1"/>
  <c r="M9" i="1"/>
  <c r="I9" i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<sst xmlns="http://schemas.openxmlformats.org/spreadsheetml/2006/main" count="34" uniqueCount="27">
  <si>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</si>
  <si>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</si>
  <si>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</si>
  <si>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</si>
  <si>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</si>
  <si>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</si>
  <si>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</si>
  <si>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</si>
  <si>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</si>
  <si>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</si>
  <si>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</si>
  <si>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</si>
  <si>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</si>
  <si>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</si>
  <si>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</si>
  <si>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</si>
  <si>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</si>
  <si>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</si>
  <si>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</si>
  <si>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</si>
  <si>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</si>
  <si>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</si>
  <si>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</si>
  <si>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</si>
  <si>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</si>
  <si>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</si>
  <si>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ОКПД2 43.22.11.190 Выполнение работ по ремонту кабельных каналов на ПС 110 кВ Уссурийск-1  структурного подразделения Приморские центральные электрические сети на территории Уссурийского городского округа в рамках выполнения годовой программы ремонтов основных производственных фондов 2024 года для нужд филиала «Приморские электрические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</si>
</sst>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25" xfId="0" applyFont="1" applyBorder="1" applyAlignment="1">
      <alignment horizontal="left" vertical="center" wrapText="1"/>
    </xf>
    <xf numFmtId="4" fontId="9" fillId="4" borderId="26" xfId="0" applyNumberFormat="1" applyFont="1" applyFill="1" applyBorder="1" applyAlignment="1" applyProtection="1">
      <alignment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165" fontId="4" fillId="6" borderId="30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2" xfId="0" applyFont="1" applyFill="1" applyBorder="1" applyAlignment="1">
      <alignment horizontal="justify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6" borderId="27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0" fontId="7" fillId="2" borderId="0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164" fontId="14" fillId="0" borderId="0" xfId="1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4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6" fillId="5" borderId="8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left" vertical="center" wrapText="1"/>
      <protection locked="0"/>
    </xf>
    <xf numFmtId="3" fontId="20" fillId="5" borderId="7" xfId="0" applyNumberFormat="1" applyFont="1" applyFill="1" applyBorder="1" applyAlignment="1">
      <alignment horizontal="center" vertical="center" wrapText="1"/>
    </xf>
    <xf numFmtId="4" fontId="20" fillId="5" borderId="7" xfId="0" applyNumberFormat="1" applyFont="1" applyFill="1" applyBorder="1" applyAlignment="1">
      <alignment horizontal="center" vertical="center" wrapText="1"/>
    </xf>
    <xf numFmtId="4" fontId="20" fillId="5" borderId="8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14" fillId="0" borderId="28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view="pageBreakPreview" zoomScale="70" zoomScaleNormal="100" zoomScaleSheetLayoutView="70" workbookViewId="0">
      <selection activeCell="Y9" sqref="Y9"/>
    </sheetView>
  </sheetViews>
  <sheetFormatPr defaultRowHeight="15" x14ac:dyDescent="0.25"/>
  <cols>
    <col min="1" max="1" width="4.5703125" customWidth="1"/>
    <col min="2" max="2" width="9.140625" customWidth="1"/>
    <col min="3" max="3" width="35.42578125" customWidth="1"/>
    <col min="4" max="4" width="7.140625" customWidth="1"/>
    <col min="5" max="5" width="22" customWidth="1"/>
    <col min="6" max="6" width="23" customWidth="1"/>
    <col min="7" max="7" width="22.85546875" customWidth="1"/>
    <col min="8" max="8" width="3" customWidth="1"/>
    <col min="10" max="10" width="36.285156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1.6" customHeight="1" x14ac:dyDescent="0.25">
      <c r="B1" s="48" t="s">
        <v>16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9" t="s">
        <v>10</v>
      </c>
      <c r="C3" s="50"/>
      <c r="D3" s="50"/>
      <c r="E3" s="51"/>
      <c r="F3" s="77">
        <v>13500000</v>
      </c>
      <c r="G3" s="25" t="s">
        <v>2</v>
      </c>
      <c r="H3" s="1"/>
      <c r="I3" s="30" t="s">
        <v>21</v>
      </c>
      <c r="J3" s="31"/>
      <c r="K3" s="31"/>
      <c r="L3" s="31"/>
      <c r="M3" s="31"/>
      <c r="N3" s="31"/>
      <c r="O3" s="31"/>
      <c r="P3" s="31"/>
      <c r="Q3" s="3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5"/>
      <c r="C4" s="55"/>
      <c r="D4" s="55"/>
      <c r="E4" s="55"/>
      <c r="F4" s="55"/>
      <c r="G4" s="55"/>
      <c r="H4" s="1"/>
      <c r="I4" s="63" t="s">
        <v>17</v>
      </c>
      <c r="J4" s="63"/>
      <c r="K4" s="63"/>
      <c r="L4" s="6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6" t="s">
        <v>18</v>
      </c>
      <c r="J5" s="16"/>
      <c r="K5" s="16"/>
      <c r="L5" s="1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6" t="s">
        <v>11</v>
      </c>
      <c r="C7" s="57"/>
      <c r="D7" s="58"/>
      <c r="E7" s="58"/>
      <c r="F7" s="59"/>
      <c r="G7" s="60"/>
      <c r="H7" s="4"/>
      <c r="I7" s="30" t="s">
        <v>20</v>
      </c>
      <c r="J7" s="31"/>
      <c r="K7" s="31"/>
      <c r="L7" s="31"/>
      <c r="M7" s="31"/>
      <c r="N7" s="31"/>
      <c r="O7" s="31"/>
      <c r="P7" s="31"/>
      <c r="Q7" s="3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76" customFormat="1" ht="298.89999999999998" customHeight="1" thickBot="1" x14ac:dyDescent="0.3">
      <c r="A9" s="65"/>
      <c r="B9" s="66">
        <v>1</v>
      </c>
      <c r="C9" s="24" t="s">
        <v>26</v>
      </c>
      <c r="D9" s="67" t="s">
        <v>12</v>
      </c>
      <c r="E9" s="64">
        <f>F3</f>
        <v>13500000</v>
      </c>
      <c r="F9" s="68">
        <v>1</v>
      </c>
      <c r="G9" s="69">
        <f>E9*F9</f>
        <v>13500000</v>
      </c>
      <c r="H9" s="70"/>
      <c r="I9" s="71">
        <f>B9</f>
        <v>1</v>
      </c>
      <c r="J9" s="17" t="str">
        <f>C9</f>
        <v>ОКПД2 43.22.11.190 Выполнение работ по ремонту кабельных каналов на ПС 110 кВ Уссурийск-1  структурного подразделения Приморские центральные электрические сети на территории Уссурийского городского округа в рамках выполнения годовой программы ремонтов основных производственных фондов 2024 года для нужд филиала «Приморские электрические сети»</v>
      </c>
      <c r="K9" s="72"/>
      <c r="L9" s="72"/>
      <c r="M9" s="73" t="str">
        <f>D9</f>
        <v>шт.</v>
      </c>
      <c r="N9" s="74">
        <f>E9</f>
        <v>13500000</v>
      </c>
      <c r="O9" s="67">
        <v>0</v>
      </c>
      <c r="P9" s="73">
        <f>F9</f>
        <v>1</v>
      </c>
      <c r="Q9" s="75">
        <f>O9*P9</f>
        <v>0</v>
      </c>
      <c r="R9" s="70"/>
      <c r="S9" s="70"/>
      <c r="T9" s="70"/>
      <c r="U9" s="70"/>
      <c r="V9" s="70"/>
      <c r="W9" s="70"/>
      <c r="X9" s="70"/>
      <c r="Y9" s="70"/>
      <c r="Z9" s="70"/>
      <c r="AA9" s="70"/>
    </row>
    <row r="10" spans="1:27" ht="21" customHeight="1" thickBot="1" x14ac:dyDescent="0.3">
      <c r="A10" s="5"/>
      <c r="B10" s="33" t="s">
        <v>5</v>
      </c>
      <c r="C10" s="34"/>
      <c r="D10" s="34"/>
      <c r="E10" s="34"/>
      <c r="F10" s="35"/>
      <c r="G10" s="10">
        <f>SUM(G9:G9)</f>
        <v>13500000</v>
      </c>
      <c r="H10" s="1"/>
      <c r="I10" s="33" t="s">
        <v>5</v>
      </c>
      <c r="J10" s="34"/>
      <c r="K10" s="34"/>
      <c r="L10" s="34"/>
      <c r="M10" s="34"/>
      <c r="N10" s="34"/>
      <c r="O10" s="34"/>
      <c r="P10" s="35"/>
      <c r="Q10" s="10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61" t="s">
        <v>15</v>
      </c>
      <c r="C11" s="62"/>
      <c r="D11" s="62"/>
      <c r="E11" s="62"/>
      <c r="F11" s="13">
        <v>0.2</v>
      </c>
      <c r="G11" s="11">
        <f>G10*F11</f>
        <v>2700000</v>
      </c>
      <c r="H11" s="1"/>
      <c r="I11" s="18"/>
      <c r="J11" s="36" t="s">
        <v>23</v>
      </c>
      <c r="K11" s="37"/>
      <c r="L11" s="37"/>
      <c r="M11" s="37"/>
      <c r="N11" s="37"/>
      <c r="O11" s="37"/>
      <c r="P11" s="38"/>
      <c r="Q11" s="23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52" t="s">
        <v>6</v>
      </c>
      <c r="C12" s="53"/>
      <c r="D12" s="53"/>
      <c r="E12" s="53"/>
      <c r="F12" s="54"/>
      <c r="G12" s="12">
        <f>G10+G11</f>
        <v>16200000</v>
      </c>
      <c r="H12" s="1"/>
      <c r="I12" s="19"/>
      <c r="J12" s="39" t="s">
        <v>24</v>
      </c>
      <c r="K12" s="40"/>
      <c r="L12" s="40"/>
      <c r="M12" s="40"/>
      <c r="N12" s="40"/>
      <c r="O12" s="40"/>
      <c r="P12" s="41"/>
      <c r="Q12" s="20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29"/>
      <c r="C13" s="29"/>
      <c r="D13" s="29"/>
      <c r="E13" s="29"/>
      <c r="F13" s="29"/>
      <c r="G13" s="29"/>
      <c r="H13" s="1"/>
      <c r="I13" s="42" t="s">
        <v>15</v>
      </c>
      <c r="J13" s="43"/>
      <c r="K13" s="43"/>
      <c r="L13" s="43"/>
      <c r="M13" s="43"/>
      <c r="N13" s="43"/>
      <c r="O13" s="44"/>
      <c r="P13" s="13">
        <v>0.2</v>
      </c>
      <c r="Q13" s="21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29"/>
      <c r="C14" s="29"/>
      <c r="D14" s="29"/>
      <c r="E14" s="29"/>
      <c r="F14" s="29"/>
      <c r="G14" s="29"/>
      <c r="H14" s="2"/>
      <c r="I14" s="45" t="s">
        <v>6</v>
      </c>
      <c r="J14" s="46"/>
      <c r="K14" s="46"/>
      <c r="L14" s="46"/>
      <c r="M14" s="46"/>
      <c r="N14" s="46"/>
      <c r="O14" s="46"/>
      <c r="P14" s="47"/>
      <c r="Q14" s="22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28"/>
      <c r="K15" s="28"/>
      <c r="L15" s="14"/>
      <c r="AA15" s="1"/>
    </row>
    <row r="16" spans="1:27" ht="57" customHeight="1" x14ac:dyDescent="0.25">
      <c r="J16" s="26" t="s">
        <v>25</v>
      </c>
      <c r="K16" s="27"/>
      <c r="L16" s="15"/>
    </row>
    <row r="17" spans="10:12" ht="19.5" x14ac:dyDescent="0.25">
      <c r="J17" s="28"/>
      <c r="K17" s="28"/>
      <c r="L17" s="14"/>
    </row>
  </sheetData>
  <sheetProtection formatCells="0" formatColumns="0" formatRows="0" insertRows="0" deleteRows="0"/>
  <mergeCells count="20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</mergeCells>
  <pageMargins left="0.7" right="0.7" top="0.75" bottom="0.75" header="0.3" footer="0.3"/>
  <pageSetup paperSize="9" scale="45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2023-10-25T07:02:59Z</cp:lastPrinted>
  <dcterms:created xsi:type="dcterms:W3CDTF">2018-05-22T01:14:50Z</dcterms:created>
  <dcterms:modified xsi:type="dcterms:W3CDTF">2024-02-14T05:40:10Z</dcterms:modified>
</cp:coreProperties>
</file>